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4020" windowWidth="20460" windowHeight="4065" tabRatio="896"/>
  </bookViews>
  <sheets>
    <sheet name="Zajedno 2016-17" sheetId="19" r:id="rId1"/>
  </sheets>
  <calcPr calcId="145621"/>
</workbook>
</file>

<file path=xl/calcChain.xml><?xml version="1.0" encoding="utf-8"?>
<calcChain xmlns="http://schemas.openxmlformats.org/spreadsheetml/2006/main">
  <c r="E22" i="19" l="1"/>
  <c r="F22" i="19"/>
  <c r="G22" i="19"/>
  <c r="H22" i="19"/>
  <c r="D23" i="19"/>
  <c r="D22" i="19"/>
  <c r="D32" i="19"/>
  <c r="I29" i="19"/>
  <c r="I30" i="19"/>
  <c r="I31" i="19"/>
  <c r="I57" i="19" l="1"/>
  <c r="E61" i="19"/>
  <c r="F61" i="19"/>
  <c r="G61" i="19"/>
  <c r="H61" i="19"/>
  <c r="D61" i="19"/>
  <c r="I56" i="19"/>
  <c r="I47" i="19"/>
  <c r="E32" i="19"/>
  <c r="F32" i="19"/>
  <c r="G32" i="19"/>
  <c r="H32" i="19"/>
  <c r="I61" i="19" l="1"/>
  <c r="I32" i="19"/>
  <c r="I60" i="19"/>
  <c r="I59" i="19"/>
  <c r="I58" i="19"/>
  <c r="J31" i="19" l="1"/>
  <c r="J29" i="19"/>
  <c r="J30" i="19"/>
  <c r="I18" i="19"/>
  <c r="I20" i="19"/>
  <c r="I10" i="19"/>
  <c r="H50" i="19"/>
  <c r="F50" i="19"/>
  <c r="I49" i="19"/>
  <c r="H41" i="19"/>
  <c r="F41" i="19"/>
  <c r="D41" i="19"/>
  <c r="I39" i="19"/>
  <c r="J32" i="19" l="1"/>
  <c r="I17" i="19"/>
  <c r="G23" i="19"/>
  <c r="I38" i="19"/>
  <c r="D50" i="19"/>
  <c r="I21" i="19"/>
  <c r="I19" i="19"/>
  <c r="H23" i="19"/>
  <c r="F23" i="19"/>
  <c r="I40" i="19"/>
  <c r="G41" i="19"/>
  <c r="E41" i="19"/>
  <c r="G50" i="19"/>
  <c r="E50" i="19"/>
  <c r="I48" i="19"/>
  <c r="E23" i="19"/>
  <c r="J39" i="19" l="1"/>
  <c r="I22" i="19"/>
  <c r="J19" i="19"/>
  <c r="I50" i="19"/>
  <c r="J47" i="19" s="1"/>
  <c r="J38" i="19"/>
  <c r="J21" i="19"/>
  <c r="J18" i="19"/>
  <c r="I41" i="19"/>
  <c r="J17" i="19"/>
  <c r="I23" i="19"/>
  <c r="J20" i="19"/>
  <c r="J40" i="19"/>
  <c r="J48" i="19" l="1"/>
  <c r="J49" i="19"/>
  <c r="J41" i="19"/>
  <c r="J22" i="19"/>
  <c r="J50" i="19" l="1"/>
</calcChain>
</file>

<file path=xl/sharedStrings.xml><?xml version="1.0" encoding="utf-8"?>
<sst xmlns="http://schemas.openxmlformats.org/spreadsheetml/2006/main" count="86" uniqueCount="46">
  <si>
    <t>ОЦЕНЕ</t>
  </si>
  <si>
    <t>Да: адекватно је бодовање</t>
  </si>
  <si>
    <t xml:space="preserve">Не: треба више наградити активно учешће студената у току наставе </t>
  </si>
  <si>
    <t xml:space="preserve">Нe: треба више вредновати знање на испиту </t>
  </si>
  <si>
    <t>Просечна оцена</t>
  </si>
  <si>
    <t>Укупно</t>
  </si>
  <si>
    <t>ОДГОВОРИ</t>
  </si>
  <si>
    <t>Датум попуњавања анкетног упитника</t>
  </si>
  <si>
    <t>Укупан број анкетираних студената</t>
  </si>
  <si>
    <t>Укупан број датих одговора:</t>
  </si>
  <si>
    <t>Процентуална расподела датих оцена</t>
  </si>
  <si>
    <t>Процентуална расподела датих одговора</t>
  </si>
  <si>
    <t>Школска година</t>
  </si>
  <si>
    <t>2016/17.</t>
  </si>
  <si>
    <t>Укупан број датих оцена:</t>
  </si>
  <si>
    <t>Садржај</t>
  </si>
  <si>
    <t>Савременост</t>
  </si>
  <si>
    <t>Разумљивост</t>
  </si>
  <si>
    <t>Обим</t>
  </si>
  <si>
    <t>СТАВКЕ</t>
  </si>
  <si>
    <t>Доступност</t>
  </si>
  <si>
    <t>Заједничка просечна оцена</t>
  </si>
  <si>
    <t>1. Њиховим значајем за позив васпитача</t>
  </si>
  <si>
    <t>2. Личним афинитетима према датој области</t>
  </si>
  <si>
    <t>3. Личношћу наставника који држи курс</t>
  </si>
  <si>
    <t>Адекватност бодовања предиспитних и испитних обавеза</t>
  </si>
  <si>
    <t>Оцене квалитета уџбеника и литературе (oд 1 дo 5)</t>
  </si>
  <si>
    <t>Приликом бирања изборних предмета студенти су се руководили</t>
  </si>
  <si>
    <t>Оцена студијског програма у целини</t>
  </si>
  <si>
    <t>Однос теоретске и практичне наставе</t>
  </si>
  <si>
    <t>Изалансиран је.</t>
  </si>
  <si>
    <t>Треба више теорије.</t>
  </si>
  <si>
    <t>Треба више практичних вежбања.</t>
  </si>
  <si>
    <r>
      <t xml:space="preserve">РЕЗУЛТАТИ ОБРАДЕ РЕГИСТРОВАНИХ ПОДАТАКА О ВРЕДНОВАЊУ СТУДИЈСКИХ ПРОГРАМА
</t>
    </r>
    <r>
      <rPr>
        <b/>
        <sz val="12"/>
        <rFont val="Arial"/>
        <family val="2"/>
        <charset val="238"/>
      </rPr>
      <t>НА СПЕЦИЈАЛИСТИЧКИМ СТРУКОВНИМ СТУДИЈАМА</t>
    </r>
    <r>
      <rPr>
        <b/>
        <sz val="12"/>
        <rFont val="Arial"/>
        <family val="2"/>
      </rPr>
      <t xml:space="preserve">
</t>
    </r>
  </si>
  <si>
    <t>Студијски програми специјалистичких студија</t>
  </si>
  <si>
    <t>СФВ</t>
  </si>
  <si>
    <t>СМРППП</t>
  </si>
  <si>
    <t>СЛВ</t>
  </si>
  <si>
    <t>СМСИ</t>
  </si>
  <si>
    <t>СРДРУ</t>
  </si>
  <si>
    <t>Називи студијских програма ССС:</t>
  </si>
  <si>
    <t>Специјалиста за физичко васпитање (СФВ)</t>
  </si>
  <si>
    <t>Специјалиста за методику реализације припремног предшколског програма (СМРППП)</t>
  </si>
  <si>
    <t>Специјалиста за ликовно васпитање (СЛВ)</t>
  </si>
  <si>
    <t>Специјалиста за музичко-сценски израз (СМСИ)</t>
  </si>
  <si>
    <t>Специјалиста за рад са децом раног узраста (СРДРУ)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</si>
</sst>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</font>
    <font>
      <b/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2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0" fontId="5" fillId="0" borderId="0" xfId="0" applyFont="1" applyBorder="1" applyAlignment="1">
      <alignment horizontal="center"/>
    </xf>
    <xf numFmtId="1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/>
    <xf numFmtId="0" fontId="2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2" fontId="5" fillId="0" borderId="0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0" fontId="0" fillId="0" borderId="1" xfId="1" applyNumberFormat="1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10" fontId="0" fillId="0" borderId="1" xfId="1" applyNumberFormat="1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8" fillId="0" borderId="13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0" fontId="0" fillId="0" borderId="1" xfId="1" applyNumberFormat="1" applyFont="1" applyBorder="1"/>
    <xf numFmtId="10" fontId="5" fillId="0" borderId="1" xfId="1" applyNumberFormat="1" applyFont="1" applyBorder="1"/>
    <xf numFmtId="0" fontId="5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/>
    </xf>
    <xf numFmtId="0" fontId="4" fillId="0" borderId="0" xfId="0" applyFont="1" applyAlignment="1"/>
    <xf numFmtId="0" fontId="9" fillId="0" borderId="0" xfId="0" applyFont="1" applyAlignment="1"/>
    <xf numFmtId="0" fontId="4" fillId="0" borderId="0" xfId="0" applyFont="1" applyAlignment="1">
      <alignment horizontal="left"/>
    </xf>
    <xf numFmtId="0" fontId="9" fillId="0" borderId="0" xfId="0" applyFont="1"/>
    <xf numFmtId="0" fontId="0" fillId="0" borderId="1" xfId="0" applyNumberForma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600"/>
              <a:t>Оцена студијског програма у целини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'Zajedno 2016-17'!$A$14</c:f>
              <c:strCache>
                <c:ptCount val="1"/>
                <c:pt idx="0">
                  <c:v>Оцена студијског програма у целини</c:v>
                </c:pt>
              </c:strCache>
            </c:strRef>
          </c:tx>
          <c:cat>
            <c:strRef>
              <c:f>'Zajedno 2016-17'!$D$16:$H$16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2016-17'!$D$23:$H$23</c:f>
              <c:numCache>
                <c:formatCode>0.00</c:formatCode>
                <c:ptCount val="5"/>
                <c:pt idx="0">
                  <c:v>4.8431372549019605</c:v>
                </c:pt>
                <c:pt idx="1">
                  <c:v>4.5072463768115938</c:v>
                </c:pt>
                <c:pt idx="2">
                  <c:v>4.666666666666667</c:v>
                </c:pt>
                <c:pt idx="3">
                  <c:v>4.9607843137254903</c:v>
                </c:pt>
                <c:pt idx="4">
                  <c:v>4.9333333333333336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09952"/>
        <c:axId val="178911488"/>
      </c:lineChart>
      <c:catAx>
        <c:axId val="178909952"/>
        <c:scaling>
          <c:orientation val="minMax"/>
        </c:scaling>
        <c:delete val="0"/>
        <c:axPos val="b"/>
        <c:majorTickMark val="out"/>
        <c:minorTickMark val="none"/>
        <c:tickLblPos val="nextTo"/>
        <c:crossAx val="178911488"/>
        <c:crosses val="autoZero"/>
        <c:auto val="1"/>
        <c:lblAlgn val="ctr"/>
        <c:lblOffset val="100"/>
        <c:noMultiLvlLbl val="0"/>
      </c:catAx>
      <c:valAx>
        <c:axId val="17891148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78909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600"/>
              <a:t>Приликом бирања изборних предмета студенти су се руководили</a:t>
            </a:r>
            <a:endParaRPr lang="en-US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'Zajedno 2016-17'!$A$29:$C$29</c:f>
              <c:strCache>
                <c:ptCount val="1"/>
                <c:pt idx="0">
                  <c:v>1. Њиховим значајем за позив васпитача</c:v>
                </c:pt>
              </c:strCache>
            </c:strRef>
          </c:tx>
          <c:invertIfNegative val="0"/>
          <c:cat>
            <c:strRef>
              <c:f>'Zajedno 2016-17'!$D$28:$H$28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2016-17'!$D$29:$H$29</c:f>
              <c:numCache>
                <c:formatCode>General</c:formatCode>
                <c:ptCount val="5"/>
                <c:pt idx="0">
                  <c:v>7</c:v>
                </c:pt>
                <c:pt idx="1">
                  <c:v>5</c:v>
                </c:pt>
                <c:pt idx="2">
                  <c:v>3</c:v>
                </c:pt>
                <c:pt idx="3">
                  <c:v>9</c:v>
                </c:pt>
                <c:pt idx="4">
                  <c:v>3</c:v>
                </c:pt>
              </c:numCache>
            </c:numRef>
          </c:val>
        </c:ser>
        <c:ser>
          <c:idx val="1"/>
          <c:order val="1"/>
          <c:tx>
            <c:strRef>
              <c:f>'Zajedno 2016-17'!$A$30:$C$30</c:f>
              <c:strCache>
                <c:ptCount val="1"/>
                <c:pt idx="0">
                  <c:v>2. Личним афинитетима према датој области</c:v>
                </c:pt>
              </c:strCache>
            </c:strRef>
          </c:tx>
          <c:invertIfNegative val="0"/>
          <c:cat>
            <c:strRef>
              <c:f>'Zajedno 2016-17'!$D$28:$H$28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2016-17'!$D$30:$H$30</c:f>
              <c:numCache>
                <c:formatCode>General</c:formatCode>
                <c:ptCount val="5"/>
                <c:pt idx="0">
                  <c:v>4</c:v>
                </c:pt>
                <c:pt idx="1">
                  <c:v>6</c:v>
                </c:pt>
                <c:pt idx="2">
                  <c:v>0</c:v>
                </c:pt>
                <c:pt idx="3">
                  <c:v>1</c:v>
                </c:pt>
                <c:pt idx="4">
                  <c:v>4</c:v>
                </c:pt>
              </c:numCache>
            </c:numRef>
          </c:val>
        </c:ser>
        <c:ser>
          <c:idx val="2"/>
          <c:order val="2"/>
          <c:tx>
            <c:strRef>
              <c:f>'Zajedno 2016-17'!$A$31:$C$31</c:f>
              <c:strCache>
                <c:ptCount val="1"/>
                <c:pt idx="0">
                  <c:v>3. Личношћу наставника који држи курс</c:v>
                </c:pt>
              </c:strCache>
            </c:strRef>
          </c:tx>
          <c:invertIfNegative val="0"/>
          <c:cat>
            <c:strRef>
              <c:f>'Zajedno 2016-17'!$D$28:$H$28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2016-17'!$D$31:$H$31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7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162496"/>
        <c:axId val="179172480"/>
      </c:barChart>
      <c:catAx>
        <c:axId val="179162496"/>
        <c:scaling>
          <c:orientation val="minMax"/>
        </c:scaling>
        <c:delete val="0"/>
        <c:axPos val="b"/>
        <c:majorTickMark val="out"/>
        <c:minorTickMark val="none"/>
        <c:tickLblPos val="nextTo"/>
        <c:crossAx val="179172480"/>
        <c:crosses val="autoZero"/>
        <c:auto val="1"/>
        <c:lblAlgn val="ctr"/>
        <c:lblOffset val="100"/>
        <c:noMultiLvlLbl val="0"/>
      </c:catAx>
      <c:valAx>
        <c:axId val="179172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91624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600"/>
              <a:t>Однос теоретске и практичне наставе</a:t>
            </a:r>
            <a:endParaRPr lang="en-US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'Zajedno 2016-17'!$A$38:$C$38</c:f>
              <c:strCache>
                <c:ptCount val="1"/>
                <c:pt idx="0">
                  <c:v>Изалансиран је.</c:v>
                </c:pt>
              </c:strCache>
            </c:strRef>
          </c:tx>
          <c:invertIfNegative val="0"/>
          <c:cat>
            <c:strRef>
              <c:f>'Zajedno 2016-17'!$D$37:$H$37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2016-17'!$D$38:$H$38</c:f>
              <c:numCache>
                <c:formatCode>General</c:formatCode>
                <c:ptCount val="5"/>
                <c:pt idx="0">
                  <c:v>11</c:v>
                </c:pt>
                <c:pt idx="1">
                  <c:v>11</c:v>
                </c:pt>
                <c:pt idx="2">
                  <c:v>3</c:v>
                </c:pt>
                <c:pt idx="3">
                  <c:v>14</c:v>
                </c:pt>
                <c:pt idx="4">
                  <c:v>6</c:v>
                </c:pt>
              </c:numCache>
            </c:numRef>
          </c:val>
        </c:ser>
        <c:ser>
          <c:idx val="1"/>
          <c:order val="1"/>
          <c:tx>
            <c:strRef>
              <c:f>'Zajedno 2016-17'!$A$39:$C$39</c:f>
              <c:strCache>
                <c:ptCount val="1"/>
                <c:pt idx="0">
                  <c:v>Треба више теорије.</c:v>
                </c:pt>
              </c:strCache>
            </c:strRef>
          </c:tx>
          <c:invertIfNegative val="0"/>
          <c:cat>
            <c:strRef>
              <c:f>'Zajedno 2016-17'!$D$37:$H$37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2016-17'!$D$39:$H$39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'Zajedno 2016-17'!$A$40:$C$40</c:f>
              <c:strCache>
                <c:ptCount val="1"/>
                <c:pt idx="0">
                  <c:v>Треба више практичних вежбања.</c:v>
                </c:pt>
              </c:strCache>
            </c:strRef>
          </c:tx>
          <c:invertIfNegative val="0"/>
          <c:cat>
            <c:strRef>
              <c:f>'Zajedno 2016-17'!$D$37:$H$37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2016-17'!$D$40:$H$40</c:f>
              <c:numCache>
                <c:formatCode>General</c:formatCode>
                <c:ptCount val="5"/>
                <c:pt idx="0">
                  <c:v>5</c:v>
                </c:pt>
                <c:pt idx="1">
                  <c:v>9</c:v>
                </c:pt>
                <c:pt idx="2">
                  <c:v>0</c:v>
                </c:pt>
                <c:pt idx="3">
                  <c:v>3</c:v>
                </c:pt>
                <c:pt idx="4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81632"/>
        <c:axId val="180187520"/>
      </c:barChart>
      <c:catAx>
        <c:axId val="180181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80187520"/>
        <c:crosses val="autoZero"/>
        <c:auto val="1"/>
        <c:lblAlgn val="ctr"/>
        <c:lblOffset val="100"/>
        <c:noMultiLvlLbl val="0"/>
      </c:catAx>
      <c:valAx>
        <c:axId val="180187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18163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600"/>
              <a:t>Адекватност бодовања предиспитних и испитних обавеза</a:t>
            </a:r>
            <a:endParaRPr lang="en-US" sz="16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'Zajedno 2016-17'!$A$47:$C$47</c:f>
              <c:strCache>
                <c:ptCount val="1"/>
                <c:pt idx="0">
                  <c:v>Да: адекватно је бодовање</c:v>
                </c:pt>
              </c:strCache>
            </c:strRef>
          </c:tx>
          <c:invertIfNegative val="0"/>
          <c:cat>
            <c:strRef>
              <c:f>'Zajedno 2016-17'!$D$46:$H$46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2016-17'!$D$47:$H$47</c:f>
              <c:numCache>
                <c:formatCode>General</c:formatCode>
                <c:ptCount val="5"/>
                <c:pt idx="0">
                  <c:v>13</c:v>
                </c:pt>
                <c:pt idx="1">
                  <c:v>9</c:v>
                </c:pt>
                <c:pt idx="2">
                  <c:v>3</c:v>
                </c:pt>
                <c:pt idx="3">
                  <c:v>16</c:v>
                </c:pt>
                <c:pt idx="4">
                  <c:v>8</c:v>
                </c:pt>
              </c:numCache>
            </c:numRef>
          </c:val>
        </c:ser>
        <c:ser>
          <c:idx val="1"/>
          <c:order val="1"/>
          <c:tx>
            <c:strRef>
              <c:f>'Zajedno 2016-17'!$A$48:$C$48</c:f>
              <c:strCache>
                <c:ptCount val="1"/>
                <c:pt idx="0">
                  <c:v>Не: треба више наградити активно учешће студената у току наставе </c:v>
                </c:pt>
              </c:strCache>
            </c:strRef>
          </c:tx>
          <c:invertIfNegative val="0"/>
          <c:cat>
            <c:strRef>
              <c:f>'Zajedno 2016-17'!$D$46:$H$46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2016-17'!$D$48:$H$48</c:f>
              <c:numCache>
                <c:formatCode>General</c:formatCode>
                <c:ptCount val="5"/>
                <c:pt idx="0">
                  <c:v>3</c:v>
                </c:pt>
                <c:pt idx="1">
                  <c:v>13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</c:ser>
        <c:ser>
          <c:idx val="2"/>
          <c:order val="2"/>
          <c:tx>
            <c:strRef>
              <c:f>'Zajedno 2016-17'!$A$49:$C$49</c:f>
              <c:strCache>
                <c:ptCount val="1"/>
                <c:pt idx="0">
                  <c:v>Нe: треба више вредновати знање на испиту </c:v>
                </c:pt>
              </c:strCache>
            </c:strRef>
          </c:tx>
          <c:invertIfNegative val="0"/>
          <c:cat>
            <c:strRef>
              <c:f>'Zajedno 2016-17'!$D$46:$H$46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2016-17'!$D$49:$H$49</c:f>
              <c:numCache>
                <c:formatCode>General</c:formatCode>
                <c:ptCount val="5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201344"/>
        <c:axId val="180202880"/>
      </c:barChart>
      <c:catAx>
        <c:axId val="180201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80202880"/>
        <c:crosses val="autoZero"/>
        <c:auto val="1"/>
        <c:lblAlgn val="ctr"/>
        <c:lblOffset val="100"/>
        <c:noMultiLvlLbl val="0"/>
      </c:catAx>
      <c:valAx>
        <c:axId val="180202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02013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r-Latn-R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RS" sz="1600"/>
              <a:t>Оцене квалитета уџбеника и литературе (</a:t>
            </a:r>
            <a:r>
              <a:rPr lang="en-US" sz="1600"/>
              <a:t>o</a:t>
            </a:r>
            <a:r>
              <a:rPr lang="sr-Cyrl-RS" sz="1600"/>
              <a:t>д 1 д</a:t>
            </a:r>
            <a:r>
              <a:rPr lang="en-US" sz="1600"/>
              <a:t>o 5)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'Zajedno 2016-17'!$B$56:$C$56</c:f>
              <c:strCache>
                <c:ptCount val="1"/>
                <c:pt idx="0">
                  <c:v>Садржај</c:v>
                </c:pt>
              </c:strCache>
            </c:strRef>
          </c:tx>
          <c:invertIfNegative val="0"/>
          <c:cat>
            <c:strRef>
              <c:f>'Zajedno 2016-17'!$D$55:$H$55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2016-17'!$D$56:$H$56</c:f>
              <c:numCache>
                <c:formatCode>0.00</c:formatCode>
                <c:ptCount val="5"/>
                <c:pt idx="0">
                  <c:v>4.71</c:v>
                </c:pt>
                <c:pt idx="1">
                  <c:v>4.38</c:v>
                </c:pt>
                <c:pt idx="2">
                  <c:v>5</c:v>
                </c:pt>
                <c:pt idx="3">
                  <c:v>4.9800000000000004</c:v>
                </c:pt>
                <c:pt idx="4">
                  <c:v>4.7</c:v>
                </c:pt>
              </c:numCache>
            </c:numRef>
          </c:val>
        </c:ser>
        <c:ser>
          <c:idx val="1"/>
          <c:order val="1"/>
          <c:tx>
            <c:strRef>
              <c:f>'Zajedno 2016-17'!$B$57:$C$57</c:f>
              <c:strCache>
                <c:ptCount val="1"/>
                <c:pt idx="0">
                  <c:v>Савременост</c:v>
                </c:pt>
              </c:strCache>
            </c:strRef>
          </c:tx>
          <c:invertIfNegative val="0"/>
          <c:cat>
            <c:strRef>
              <c:f>'Zajedno 2016-17'!$D$55:$H$55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2016-17'!$D$57:$H$57</c:f>
              <c:numCache>
                <c:formatCode>0.00</c:formatCode>
                <c:ptCount val="5"/>
                <c:pt idx="0">
                  <c:v>4.7300000000000004</c:v>
                </c:pt>
                <c:pt idx="1">
                  <c:v>4.25</c:v>
                </c:pt>
                <c:pt idx="2">
                  <c:v>5</c:v>
                </c:pt>
                <c:pt idx="3">
                  <c:v>5</c:v>
                </c:pt>
                <c:pt idx="4">
                  <c:v>4.8099999999999996</c:v>
                </c:pt>
              </c:numCache>
            </c:numRef>
          </c:val>
        </c:ser>
        <c:ser>
          <c:idx val="2"/>
          <c:order val="2"/>
          <c:tx>
            <c:strRef>
              <c:f>'Zajedno 2016-17'!$B$58:$C$58</c:f>
              <c:strCache>
                <c:ptCount val="1"/>
                <c:pt idx="0">
                  <c:v>Разумљивост</c:v>
                </c:pt>
              </c:strCache>
            </c:strRef>
          </c:tx>
          <c:invertIfNegative val="0"/>
          <c:cat>
            <c:strRef>
              <c:f>'Zajedno 2016-17'!$D$55:$H$55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2016-17'!$D$58:$H$58</c:f>
              <c:numCache>
                <c:formatCode>0.00</c:formatCode>
                <c:ptCount val="5"/>
                <c:pt idx="0">
                  <c:v>4.4800000000000004</c:v>
                </c:pt>
                <c:pt idx="1">
                  <c:v>4.28</c:v>
                </c:pt>
                <c:pt idx="2">
                  <c:v>4.4400000000000004</c:v>
                </c:pt>
                <c:pt idx="3">
                  <c:v>4.9800000000000004</c:v>
                </c:pt>
                <c:pt idx="4">
                  <c:v>4.8099999999999996</c:v>
                </c:pt>
              </c:numCache>
            </c:numRef>
          </c:val>
        </c:ser>
        <c:ser>
          <c:idx val="3"/>
          <c:order val="3"/>
          <c:tx>
            <c:strRef>
              <c:f>'Zajedno 2016-17'!$B$59:$C$59</c:f>
              <c:strCache>
                <c:ptCount val="1"/>
                <c:pt idx="0">
                  <c:v>Обим</c:v>
                </c:pt>
              </c:strCache>
            </c:strRef>
          </c:tx>
          <c:invertIfNegative val="0"/>
          <c:cat>
            <c:strRef>
              <c:f>'Zajedno 2016-17'!$D$55:$H$55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2016-17'!$D$59:$H$59</c:f>
              <c:numCache>
                <c:formatCode>0.00</c:formatCode>
                <c:ptCount val="5"/>
                <c:pt idx="0">
                  <c:v>4.3099999999999996</c:v>
                </c:pt>
                <c:pt idx="1">
                  <c:v>4.33</c:v>
                </c:pt>
                <c:pt idx="2">
                  <c:v>5</c:v>
                </c:pt>
                <c:pt idx="3">
                  <c:v>4.93</c:v>
                </c:pt>
                <c:pt idx="4">
                  <c:v>4.7</c:v>
                </c:pt>
              </c:numCache>
            </c:numRef>
          </c:val>
        </c:ser>
        <c:ser>
          <c:idx val="4"/>
          <c:order val="4"/>
          <c:tx>
            <c:strRef>
              <c:f>'Zajedno 2016-17'!$B$60:$C$60</c:f>
              <c:strCache>
                <c:ptCount val="1"/>
                <c:pt idx="0">
                  <c:v>Доступност</c:v>
                </c:pt>
              </c:strCache>
            </c:strRef>
          </c:tx>
          <c:invertIfNegative val="0"/>
          <c:cat>
            <c:strRef>
              <c:f>'Zajedno 2016-17'!$D$55:$H$55</c:f>
              <c:strCache>
                <c:ptCount val="5"/>
                <c:pt idx="0">
                  <c:v>СФВ</c:v>
                </c:pt>
                <c:pt idx="1">
                  <c:v>СМРППП</c:v>
                </c:pt>
                <c:pt idx="2">
                  <c:v>СЛВ</c:v>
                </c:pt>
                <c:pt idx="3">
                  <c:v>СМСИ</c:v>
                </c:pt>
                <c:pt idx="4">
                  <c:v>СРДРУ</c:v>
                </c:pt>
              </c:strCache>
            </c:strRef>
          </c:cat>
          <c:val>
            <c:numRef>
              <c:f>'Zajedno 2016-17'!$D$60:$H$60</c:f>
              <c:numCache>
                <c:formatCode>0.00</c:formatCode>
                <c:ptCount val="5"/>
                <c:pt idx="0">
                  <c:v>4.9400000000000004</c:v>
                </c:pt>
                <c:pt idx="1">
                  <c:v>4.3499999999999996</c:v>
                </c:pt>
                <c:pt idx="2">
                  <c:v>5</c:v>
                </c:pt>
                <c:pt idx="3">
                  <c:v>5</c:v>
                </c:pt>
                <c:pt idx="4">
                  <c:v>4.8899999999999997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314496"/>
        <c:axId val="180316032"/>
      </c:barChart>
      <c:catAx>
        <c:axId val="180314496"/>
        <c:scaling>
          <c:orientation val="minMax"/>
        </c:scaling>
        <c:delete val="0"/>
        <c:axPos val="b"/>
        <c:majorTickMark val="out"/>
        <c:minorTickMark val="none"/>
        <c:tickLblPos val="nextTo"/>
        <c:crossAx val="180316032"/>
        <c:crosses val="autoZero"/>
        <c:auto val="1"/>
        <c:lblAlgn val="ctr"/>
        <c:lblOffset val="100"/>
        <c:noMultiLvlLbl val="0"/>
      </c:catAx>
      <c:valAx>
        <c:axId val="1803160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8031449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371475</xdr:colOff>
      <xdr:row>0</xdr:row>
      <xdr:rowOff>95250</xdr:rowOff>
    </xdr:from>
    <xdr:to>
      <xdr:col>28</xdr:col>
      <xdr:colOff>0</xdr:colOff>
      <xdr:row>14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371475</xdr:colOff>
      <xdr:row>15</xdr:row>
      <xdr:rowOff>9525</xdr:rowOff>
    </xdr:from>
    <xdr:to>
      <xdr:col>28</xdr:col>
      <xdr:colOff>0</xdr:colOff>
      <xdr:row>32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390525</xdr:colOff>
      <xdr:row>32</xdr:row>
      <xdr:rowOff>47625</xdr:rowOff>
    </xdr:from>
    <xdr:to>
      <xdr:col>28</xdr:col>
      <xdr:colOff>19050</xdr:colOff>
      <xdr:row>48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428625</xdr:colOff>
      <xdr:row>48</xdr:row>
      <xdr:rowOff>123825</xdr:rowOff>
    </xdr:from>
    <xdr:to>
      <xdr:col>28</xdr:col>
      <xdr:colOff>57150</xdr:colOff>
      <xdr:row>65</xdr:row>
      <xdr:rowOff>47625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428625</xdr:colOff>
      <xdr:row>65</xdr:row>
      <xdr:rowOff>114300</xdr:rowOff>
    </xdr:from>
    <xdr:to>
      <xdr:col>28</xdr:col>
      <xdr:colOff>57150</xdr:colOff>
      <xdr:row>82</xdr:row>
      <xdr:rowOff>104775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J19" sqref="J19"/>
    </sheetView>
  </sheetViews>
  <sheetFormatPr defaultRowHeight="12.75" x14ac:dyDescent="0.2"/>
  <cols>
    <col min="1" max="1" width="5.5703125" customWidth="1"/>
    <col min="2" max="2" width="10.7109375" customWidth="1"/>
    <col min="3" max="3" width="24.140625" customWidth="1"/>
    <col min="4" max="4" width="8.140625" bestFit="1" customWidth="1"/>
    <col min="5" max="5" width="9" bestFit="1" customWidth="1"/>
    <col min="6" max="6" width="7.28515625" bestFit="1" customWidth="1"/>
    <col min="7" max="7" width="7.42578125" bestFit="1" customWidth="1"/>
    <col min="8" max="8" width="7.28515625" bestFit="1" customWidth="1"/>
    <col min="9" max="9" width="10.7109375" customWidth="1"/>
    <col min="10" max="10" width="25.7109375" customWidth="1"/>
    <col min="11" max="11" width="11" customWidth="1"/>
    <col min="12" max="44" width="3.7109375" customWidth="1"/>
  </cols>
  <sheetData>
    <row r="1" spans="1:14" ht="31.5" customHeight="1" x14ac:dyDescent="0.2">
      <c r="A1" s="76" t="s">
        <v>33</v>
      </c>
      <c r="B1" s="76"/>
      <c r="C1" s="76"/>
      <c r="D1" s="76"/>
      <c r="E1" s="76"/>
      <c r="F1" s="76"/>
      <c r="G1" s="76"/>
      <c r="H1" s="76"/>
      <c r="I1" s="76"/>
      <c r="J1" s="76"/>
      <c r="K1" s="36"/>
    </row>
    <row r="2" spans="1:14" ht="15.75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4" ht="15.75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4" ht="15.75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4" ht="15.75" x14ac:dyDescent="0.2">
      <c r="A5" s="74" t="s">
        <v>12</v>
      </c>
      <c r="B5" s="74"/>
      <c r="C5" s="74"/>
      <c r="D5" s="26" t="s">
        <v>13</v>
      </c>
      <c r="E5" s="25"/>
      <c r="F5" s="25"/>
      <c r="G5" s="25"/>
      <c r="H5" s="25"/>
      <c r="I5" s="25"/>
      <c r="J5" s="25"/>
      <c r="K5" s="25"/>
    </row>
    <row r="6" spans="1:14" ht="15.75" x14ac:dyDescent="0.2">
      <c r="A6" s="25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4" x14ac:dyDescent="0.2">
      <c r="A7" s="74" t="s">
        <v>7</v>
      </c>
      <c r="B7" s="74"/>
      <c r="C7" s="74"/>
      <c r="D7" s="77"/>
      <c r="E7" s="77"/>
      <c r="F7" s="77"/>
      <c r="G7" s="77"/>
      <c r="H7" s="77"/>
      <c r="I7" s="77"/>
      <c r="J7" s="33"/>
      <c r="K7" s="33"/>
      <c r="L7" s="4"/>
      <c r="M7" s="4"/>
      <c r="N7" s="4"/>
    </row>
    <row r="8" spans="1:14" ht="15.75" x14ac:dyDescent="0.2">
      <c r="A8" s="25"/>
      <c r="B8" s="14"/>
      <c r="C8" s="14"/>
      <c r="D8" s="14"/>
      <c r="E8" s="14"/>
      <c r="F8" s="16"/>
      <c r="G8" s="16"/>
      <c r="H8" s="16"/>
      <c r="I8" s="16"/>
      <c r="J8" s="16"/>
      <c r="K8" s="16"/>
    </row>
    <row r="9" spans="1:14" x14ac:dyDescent="0.2">
      <c r="A9" s="74" t="s">
        <v>8</v>
      </c>
      <c r="B9" s="74"/>
      <c r="C9" s="74"/>
      <c r="D9" s="47" t="s">
        <v>35</v>
      </c>
      <c r="E9" s="47" t="s">
        <v>36</v>
      </c>
      <c r="F9" s="47" t="s">
        <v>37</v>
      </c>
      <c r="G9" s="47" t="s">
        <v>38</v>
      </c>
      <c r="H9" s="45" t="s">
        <v>39</v>
      </c>
      <c r="I9" s="31" t="s">
        <v>5</v>
      </c>
      <c r="J9" s="9"/>
      <c r="K9" s="9"/>
    </row>
    <row r="10" spans="1:14" x14ac:dyDescent="0.2">
      <c r="A10" s="74"/>
      <c r="B10" s="74"/>
      <c r="C10" s="74"/>
      <c r="D10" s="21">
        <v>17</v>
      </c>
      <c r="E10" s="21">
        <v>25</v>
      </c>
      <c r="F10" s="21">
        <v>3</v>
      </c>
      <c r="G10" s="21">
        <v>17</v>
      </c>
      <c r="H10" s="21">
        <v>10</v>
      </c>
      <c r="I10" s="26">
        <f>SUM(D10:H10)</f>
        <v>72</v>
      </c>
      <c r="J10" s="1"/>
      <c r="K10" s="1"/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4" x14ac:dyDescent="0.2">
      <c r="A14" s="8" t="s">
        <v>28</v>
      </c>
      <c r="B14" s="8"/>
      <c r="C14" s="8"/>
      <c r="D14" s="8"/>
      <c r="E14" s="8"/>
      <c r="F14" s="8"/>
      <c r="G14" s="8"/>
      <c r="H14" s="8"/>
      <c r="I14" s="3"/>
      <c r="J14" s="3"/>
      <c r="K14" s="3"/>
    </row>
    <row r="15" spans="1:14" x14ac:dyDescent="0.2">
      <c r="A15" s="74" t="s">
        <v>0</v>
      </c>
      <c r="B15" s="74"/>
      <c r="C15" s="74"/>
      <c r="D15" s="67" t="s">
        <v>34</v>
      </c>
      <c r="E15" s="67"/>
      <c r="F15" s="67"/>
      <c r="G15" s="67"/>
      <c r="H15" s="67"/>
      <c r="I15" s="74" t="s">
        <v>5</v>
      </c>
      <c r="J15" s="58" t="s">
        <v>10</v>
      </c>
      <c r="K15" s="3"/>
    </row>
    <row r="16" spans="1:14" x14ac:dyDescent="0.2">
      <c r="A16" s="74"/>
      <c r="B16" s="74"/>
      <c r="C16" s="74"/>
      <c r="D16" s="47" t="s">
        <v>35</v>
      </c>
      <c r="E16" s="47" t="s">
        <v>36</v>
      </c>
      <c r="F16" s="47" t="s">
        <v>37</v>
      </c>
      <c r="G16" s="47" t="s">
        <v>38</v>
      </c>
      <c r="H16" s="45" t="s">
        <v>39</v>
      </c>
      <c r="I16" s="74"/>
      <c r="J16" s="59"/>
      <c r="K16" s="6"/>
    </row>
    <row r="17" spans="1:11" x14ac:dyDescent="0.2">
      <c r="A17" s="78">
        <v>1</v>
      </c>
      <c r="B17" s="78"/>
      <c r="C17" s="78"/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0">
        <f>SUM(D17:H17)</f>
        <v>0</v>
      </c>
      <c r="J17" s="32">
        <f>I17/($I$17+$I$18+$I$19+$I$20+$I$21)</f>
        <v>0</v>
      </c>
      <c r="K17" s="5"/>
    </row>
    <row r="18" spans="1:11" x14ac:dyDescent="0.2">
      <c r="A18" s="78">
        <v>2</v>
      </c>
      <c r="B18" s="78"/>
      <c r="C18" s="78"/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0">
        <f>SUM(D18:H18)</f>
        <v>0</v>
      </c>
      <c r="J18" s="32">
        <f t="shared" ref="J18:J21" si="0">I18/($I$17+$I$18+$I$19+$I$20+$I$21)</f>
        <v>0</v>
      </c>
      <c r="K18" s="7"/>
    </row>
    <row r="19" spans="1:11" x14ac:dyDescent="0.2">
      <c r="A19" s="78">
        <v>3</v>
      </c>
      <c r="B19" s="78"/>
      <c r="C19" s="78"/>
      <c r="D19" s="23">
        <v>0</v>
      </c>
      <c r="E19" s="23">
        <v>11</v>
      </c>
      <c r="F19" s="23">
        <v>0</v>
      </c>
      <c r="G19" s="23">
        <v>0</v>
      </c>
      <c r="H19" s="23">
        <v>0</v>
      </c>
      <c r="I19" s="20">
        <f>SUM(D19:H19)</f>
        <v>11</v>
      </c>
      <c r="J19" s="32">
        <f t="shared" si="0"/>
        <v>5.2380952380952382E-2</v>
      </c>
      <c r="K19" s="7"/>
    </row>
    <row r="20" spans="1:11" x14ac:dyDescent="0.2">
      <c r="A20" s="78">
        <v>4</v>
      </c>
      <c r="B20" s="78"/>
      <c r="C20" s="78"/>
      <c r="D20" s="23">
        <v>8</v>
      </c>
      <c r="E20" s="23">
        <v>12</v>
      </c>
      <c r="F20" s="23">
        <v>3</v>
      </c>
      <c r="G20" s="23">
        <v>2</v>
      </c>
      <c r="H20" s="23">
        <v>2</v>
      </c>
      <c r="I20" s="20">
        <f>SUM(D20:H20)</f>
        <v>27</v>
      </c>
      <c r="J20" s="32">
        <f t="shared" si="0"/>
        <v>0.12857142857142856</v>
      </c>
      <c r="K20" s="7"/>
    </row>
    <row r="21" spans="1:11" x14ac:dyDescent="0.2">
      <c r="A21" s="78">
        <v>5</v>
      </c>
      <c r="B21" s="78"/>
      <c r="C21" s="78"/>
      <c r="D21" s="23">
        <v>43</v>
      </c>
      <c r="E21" s="23">
        <v>46</v>
      </c>
      <c r="F21" s="23">
        <v>6</v>
      </c>
      <c r="G21" s="23">
        <v>49</v>
      </c>
      <c r="H21" s="23">
        <v>28</v>
      </c>
      <c r="I21" s="20">
        <f>SUM(D21:H21)</f>
        <v>172</v>
      </c>
      <c r="J21" s="32">
        <f t="shared" si="0"/>
        <v>0.81904761904761902</v>
      </c>
    </row>
    <row r="22" spans="1:11" x14ac:dyDescent="0.2">
      <c r="A22" s="57" t="s">
        <v>14</v>
      </c>
      <c r="B22" s="70"/>
      <c r="C22" s="71"/>
      <c r="D22" s="27">
        <f>SUM(D17:D21)</f>
        <v>51</v>
      </c>
      <c r="E22" s="27">
        <f t="shared" ref="E22:H22" si="1">SUM(E17:E21)</f>
        <v>69</v>
      </c>
      <c r="F22" s="27">
        <f t="shared" si="1"/>
        <v>9</v>
      </c>
      <c r="G22" s="27">
        <f t="shared" si="1"/>
        <v>51</v>
      </c>
      <c r="H22" s="27">
        <f t="shared" si="1"/>
        <v>30</v>
      </c>
      <c r="I22" s="27">
        <f>SUM(I17:I21)</f>
        <v>210</v>
      </c>
      <c r="J22" s="17">
        <f t="shared" ref="J22" si="2">SUM(J17:J21)</f>
        <v>1</v>
      </c>
    </row>
    <row r="23" spans="1:11" x14ac:dyDescent="0.2">
      <c r="A23" s="56" t="s">
        <v>4</v>
      </c>
      <c r="B23" s="56"/>
      <c r="C23" s="56"/>
      <c r="D23" s="24">
        <f>(1*D17+2*D18+3*D19+4*D20+5*D21)/(D17+D18+D19+D20+D21)</f>
        <v>4.8431372549019605</v>
      </c>
      <c r="E23" s="24">
        <f t="shared" ref="E23:H23" si="3">(1*E17+2*E18+3*E19+4*E20+5*E21)/(E17+E18+E19+E20+E21)</f>
        <v>4.5072463768115938</v>
      </c>
      <c r="F23" s="24">
        <f t="shared" si="3"/>
        <v>4.666666666666667</v>
      </c>
      <c r="G23" s="24">
        <f t="shared" si="3"/>
        <v>4.9607843137254903</v>
      </c>
      <c r="H23" s="24">
        <f t="shared" si="3"/>
        <v>4.9333333333333336</v>
      </c>
      <c r="I23" s="29">
        <f>(1*I17+2*I18+3*I19+4*I20+5*I21)/(I17+I18+I19+I20+I21)</f>
        <v>4.7666666666666666</v>
      </c>
    </row>
    <row r="24" spans="1:11" x14ac:dyDescent="0.2">
      <c r="A24" s="11"/>
      <c r="B24" s="11"/>
      <c r="C24" s="11"/>
      <c r="D24" s="9"/>
      <c r="E24" s="18"/>
      <c r="F24" s="18"/>
      <c r="G24" s="19"/>
    </row>
    <row r="26" spans="1:11" x14ac:dyDescent="0.2">
      <c r="A26" s="75" t="s">
        <v>27</v>
      </c>
      <c r="B26" s="75"/>
      <c r="C26" s="75"/>
      <c r="D26" s="75"/>
      <c r="E26" s="75"/>
      <c r="F26" s="75"/>
      <c r="G26" s="75"/>
      <c r="H26" s="75"/>
    </row>
    <row r="27" spans="1:11" x14ac:dyDescent="0.2">
      <c r="A27" s="72" t="s">
        <v>6</v>
      </c>
      <c r="B27" s="72"/>
      <c r="C27" s="72"/>
      <c r="D27" s="67" t="s">
        <v>34</v>
      </c>
      <c r="E27" s="67"/>
      <c r="F27" s="67"/>
      <c r="G27" s="67"/>
      <c r="H27" s="67"/>
      <c r="I27" s="74" t="s">
        <v>5</v>
      </c>
      <c r="J27" s="58" t="s">
        <v>11</v>
      </c>
    </row>
    <row r="28" spans="1:11" x14ac:dyDescent="0.2">
      <c r="A28" s="72"/>
      <c r="B28" s="72"/>
      <c r="C28" s="72"/>
      <c r="D28" s="47" t="s">
        <v>35</v>
      </c>
      <c r="E28" s="47" t="s">
        <v>36</v>
      </c>
      <c r="F28" s="47" t="s">
        <v>37</v>
      </c>
      <c r="G28" s="47" t="s">
        <v>38</v>
      </c>
      <c r="H28" s="45" t="s">
        <v>39</v>
      </c>
      <c r="I28" s="74"/>
      <c r="J28" s="59"/>
    </row>
    <row r="29" spans="1:11" x14ac:dyDescent="0.2">
      <c r="A29" s="60" t="s">
        <v>22</v>
      </c>
      <c r="B29" s="60"/>
      <c r="C29" s="60"/>
      <c r="D29" s="23">
        <v>7</v>
      </c>
      <c r="E29" s="53">
        <v>5</v>
      </c>
      <c r="F29" s="46">
        <v>3</v>
      </c>
      <c r="G29" s="46">
        <v>9</v>
      </c>
      <c r="H29" s="46">
        <v>3</v>
      </c>
      <c r="I29" s="46">
        <f>SUM(D29:H29)</f>
        <v>27</v>
      </c>
      <c r="J29" s="43">
        <f>I29/$I$32</f>
        <v>0.52941176470588236</v>
      </c>
    </row>
    <row r="30" spans="1:11" x14ac:dyDescent="0.2">
      <c r="A30" s="60" t="s">
        <v>23</v>
      </c>
      <c r="B30" s="60"/>
      <c r="C30" s="60"/>
      <c r="D30" s="23">
        <v>4</v>
      </c>
      <c r="E30" s="53">
        <v>6</v>
      </c>
      <c r="F30" s="46">
        <v>0</v>
      </c>
      <c r="G30" s="46">
        <v>1</v>
      </c>
      <c r="H30" s="46">
        <v>4</v>
      </c>
      <c r="I30" s="46">
        <f t="shared" ref="I30:I31" si="4">SUM(D30:H30)</f>
        <v>15</v>
      </c>
      <c r="J30" s="43">
        <f>I30/$I$32</f>
        <v>0.29411764705882354</v>
      </c>
    </row>
    <row r="31" spans="1:11" x14ac:dyDescent="0.2">
      <c r="A31" s="60" t="s">
        <v>24</v>
      </c>
      <c r="B31" s="60"/>
      <c r="C31" s="60"/>
      <c r="D31" s="23">
        <v>1</v>
      </c>
      <c r="E31" s="53">
        <v>1</v>
      </c>
      <c r="F31" s="46">
        <v>0</v>
      </c>
      <c r="G31" s="46">
        <v>7</v>
      </c>
      <c r="H31" s="46">
        <v>0</v>
      </c>
      <c r="I31" s="46">
        <f t="shared" si="4"/>
        <v>9</v>
      </c>
      <c r="J31" s="43">
        <f>I31/$I$32</f>
        <v>0.17647058823529413</v>
      </c>
    </row>
    <row r="32" spans="1:11" x14ac:dyDescent="0.2">
      <c r="A32" s="56" t="s">
        <v>9</v>
      </c>
      <c r="B32" s="56"/>
      <c r="C32" s="56"/>
      <c r="D32" s="41">
        <f>SUM(D29:D31)</f>
        <v>12</v>
      </c>
      <c r="E32" s="41">
        <f t="shared" ref="E32:H32" si="5">SUM(E29:E31)</f>
        <v>12</v>
      </c>
      <c r="F32" s="41">
        <f t="shared" si="5"/>
        <v>3</v>
      </c>
      <c r="G32" s="41">
        <f t="shared" si="5"/>
        <v>17</v>
      </c>
      <c r="H32" s="41">
        <f t="shared" si="5"/>
        <v>7</v>
      </c>
      <c r="I32" s="41">
        <f>SUM(D32:H32)</f>
        <v>51</v>
      </c>
      <c r="J32" s="44">
        <f>SUM(J29:J31)</f>
        <v>1</v>
      </c>
    </row>
    <row r="34" spans="1:10" x14ac:dyDescent="0.2">
      <c r="A34" s="2"/>
      <c r="B34" s="2"/>
      <c r="C34" s="2"/>
      <c r="D34" s="2"/>
      <c r="E34" s="2"/>
    </row>
    <row r="35" spans="1:10" x14ac:dyDescent="0.2">
      <c r="A35" s="6" t="s">
        <v>29</v>
      </c>
      <c r="B35" s="6"/>
      <c r="C35" s="6"/>
      <c r="D35" s="6"/>
      <c r="E35" s="2"/>
    </row>
    <row r="36" spans="1:10" x14ac:dyDescent="0.2">
      <c r="A36" s="72" t="s">
        <v>6</v>
      </c>
      <c r="B36" s="72"/>
      <c r="C36" s="72"/>
      <c r="D36" s="67" t="s">
        <v>34</v>
      </c>
      <c r="E36" s="67"/>
      <c r="F36" s="67"/>
      <c r="G36" s="67"/>
      <c r="H36" s="67"/>
      <c r="I36" s="74" t="s">
        <v>5</v>
      </c>
      <c r="J36" s="58" t="s">
        <v>11</v>
      </c>
    </row>
    <row r="37" spans="1:10" x14ac:dyDescent="0.2">
      <c r="A37" s="72"/>
      <c r="B37" s="72"/>
      <c r="C37" s="72"/>
      <c r="D37" s="47" t="s">
        <v>35</v>
      </c>
      <c r="E37" s="47" t="s">
        <v>36</v>
      </c>
      <c r="F37" s="47" t="s">
        <v>37</v>
      </c>
      <c r="G37" s="47" t="s">
        <v>38</v>
      </c>
      <c r="H37" s="45" t="s">
        <v>39</v>
      </c>
      <c r="I37" s="74"/>
      <c r="J37" s="59"/>
    </row>
    <row r="38" spans="1:10" x14ac:dyDescent="0.2">
      <c r="A38" s="69" t="s">
        <v>30</v>
      </c>
      <c r="B38" s="69"/>
      <c r="C38" s="69"/>
      <c r="D38" s="30">
        <v>11</v>
      </c>
      <c r="E38" s="30">
        <v>11</v>
      </c>
      <c r="F38" s="30">
        <v>3</v>
      </c>
      <c r="G38" s="30">
        <v>14</v>
      </c>
      <c r="H38" s="30">
        <v>6</v>
      </c>
      <c r="I38" s="20">
        <f>SUM(D38:H38)</f>
        <v>45</v>
      </c>
      <c r="J38" s="48">
        <f>I38/($I$38+$I$39+$I$40)</f>
        <v>0.68181818181818177</v>
      </c>
    </row>
    <row r="39" spans="1:10" x14ac:dyDescent="0.2">
      <c r="A39" s="69" t="s">
        <v>31</v>
      </c>
      <c r="B39" s="69"/>
      <c r="C39" s="69"/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20">
        <f>SUM(D39:H39)</f>
        <v>0</v>
      </c>
      <c r="J39" s="48">
        <f t="shared" ref="J39:J40" si="6">I39/($I$38+$I$39+$I$40)</f>
        <v>0</v>
      </c>
    </row>
    <row r="40" spans="1:10" x14ac:dyDescent="0.2">
      <c r="A40" s="69" t="s">
        <v>32</v>
      </c>
      <c r="B40" s="69"/>
      <c r="C40" s="69"/>
      <c r="D40" s="30">
        <v>5</v>
      </c>
      <c r="E40" s="30">
        <v>9</v>
      </c>
      <c r="F40" s="30">
        <v>0</v>
      </c>
      <c r="G40" s="30">
        <v>3</v>
      </c>
      <c r="H40" s="30">
        <v>4</v>
      </c>
      <c r="I40" s="20">
        <f>SUM(D40:H40)</f>
        <v>21</v>
      </c>
      <c r="J40" s="48">
        <f t="shared" si="6"/>
        <v>0.31818181818181818</v>
      </c>
    </row>
    <row r="41" spans="1:10" x14ac:dyDescent="0.2">
      <c r="A41" s="57" t="s">
        <v>9</v>
      </c>
      <c r="B41" s="70"/>
      <c r="C41" s="71"/>
      <c r="D41" s="26">
        <f t="shared" ref="D41:J41" si="7">SUM(D38:D40)</f>
        <v>16</v>
      </c>
      <c r="E41" s="26">
        <f t="shared" si="7"/>
        <v>20</v>
      </c>
      <c r="F41" s="26">
        <f t="shared" si="7"/>
        <v>3</v>
      </c>
      <c r="G41" s="26">
        <f t="shared" si="7"/>
        <v>17</v>
      </c>
      <c r="H41" s="26">
        <f t="shared" si="7"/>
        <v>10</v>
      </c>
      <c r="I41" s="26">
        <f t="shared" si="7"/>
        <v>66</v>
      </c>
      <c r="J41" s="17">
        <f t="shared" si="7"/>
        <v>1</v>
      </c>
    </row>
    <row r="42" spans="1:10" x14ac:dyDescent="0.2">
      <c r="E42" s="9"/>
      <c r="F42" s="9"/>
      <c r="G42" s="10"/>
    </row>
    <row r="44" spans="1:10" x14ac:dyDescent="0.2">
      <c r="A44" s="13" t="s">
        <v>25</v>
      </c>
      <c r="B44" s="13"/>
      <c r="C44" s="13"/>
      <c r="D44" s="13"/>
      <c r="E44" s="13"/>
      <c r="F44" s="13"/>
      <c r="G44" s="13"/>
    </row>
    <row r="45" spans="1:10" x14ac:dyDescent="0.2">
      <c r="A45" s="72" t="s">
        <v>6</v>
      </c>
      <c r="B45" s="72"/>
      <c r="C45" s="72"/>
      <c r="D45" s="67" t="s">
        <v>34</v>
      </c>
      <c r="E45" s="67"/>
      <c r="F45" s="67"/>
      <c r="G45" s="67"/>
      <c r="H45" s="67"/>
      <c r="I45" s="74" t="s">
        <v>5</v>
      </c>
      <c r="J45" s="58" t="s">
        <v>11</v>
      </c>
    </row>
    <row r="46" spans="1:10" x14ac:dyDescent="0.2">
      <c r="A46" s="72"/>
      <c r="B46" s="72"/>
      <c r="C46" s="72"/>
      <c r="D46" s="47" t="s">
        <v>35</v>
      </c>
      <c r="E46" s="47" t="s">
        <v>36</v>
      </c>
      <c r="F46" s="47" t="s">
        <v>37</v>
      </c>
      <c r="G46" s="47" t="s">
        <v>38</v>
      </c>
      <c r="H46" s="45" t="s">
        <v>39</v>
      </c>
      <c r="I46" s="74"/>
      <c r="J46" s="59"/>
    </row>
    <row r="47" spans="1:10" x14ac:dyDescent="0.2">
      <c r="A47" s="73" t="s">
        <v>1</v>
      </c>
      <c r="B47" s="73"/>
      <c r="C47" s="73"/>
      <c r="D47" s="12">
        <v>13</v>
      </c>
      <c r="E47" s="12">
        <v>9</v>
      </c>
      <c r="F47" s="12">
        <v>3</v>
      </c>
      <c r="G47" s="12">
        <v>16</v>
      </c>
      <c r="H47" s="12">
        <v>8</v>
      </c>
      <c r="I47" s="28">
        <f>SUM(D47:H47)</f>
        <v>49</v>
      </c>
      <c r="J47" s="34">
        <f>I47/$I$50</f>
        <v>0.7</v>
      </c>
    </row>
    <row r="48" spans="1:10" ht="25.5" customHeight="1" x14ac:dyDescent="0.2">
      <c r="A48" s="68" t="s">
        <v>2</v>
      </c>
      <c r="B48" s="68"/>
      <c r="C48" s="68"/>
      <c r="D48" s="12">
        <v>3</v>
      </c>
      <c r="E48" s="12">
        <v>13</v>
      </c>
      <c r="F48" s="12">
        <v>0</v>
      </c>
      <c r="G48" s="12">
        <v>1</v>
      </c>
      <c r="H48" s="12">
        <v>2</v>
      </c>
      <c r="I48" s="28">
        <f>SUM(D48:H48)</f>
        <v>19</v>
      </c>
      <c r="J48" s="34">
        <f>I48/$I$50</f>
        <v>0.27142857142857141</v>
      </c>
    </row>
    <row r="49" spans="1:11" x14ac:dyDescent="0.2">
      <c r="A49" s="68" t="s">
        <v>3</v>
      </c>
      <c r="B49" s="68"/>
      <c r="C49" s="68"/>
      <c r="D49" s="12">
        <v>0</v>
      </c>
      <c r="E49" s="12">
        <v>2</v>
      </c>
      <c r="F49" s="12">
        <v>0</v>
      </c>
      <c r="G49" s="12">
        <v>0</v>
      </c>
      <c r="H49" s="12">
        <v>0</v>
      </c>
      <c r="I49" s="28">
        <f>SUM(D49:H49)</f>
        <v>2</v>
      </c>
      <c r="J49" s="34">
        <f>I49/$I$50</f>
        <v>2.8571428571428571E-2</v>
      </c>
    </row>
    <row r="50" spans="1:11" x14ac:dyDescent="0.2">
      <c r="A50" s="56" t="s">
        <v>9</v>
      </c>
      <c r="B50" s="56"/>
      <c r="C50" s="56"/>
      <c r="D50" s="22">
        <f>SUM(D47:D49)</f>
        <v>16</v>
      </c>
      <c r="E50" s="22">
        <f t="shared" ref="E50:H50" si="8">SUM(E47:E49)</f>
        <v>24</v>
      </c>
      <c r="F50" s="22">
        <f t="shared" si="8"/>
        <v>3</v>
      </c>
      <c r="G50" s="22">
        <f t="shared" si="8"/>
        <v>17</v>
      </c>
      <c r="H50" s="22">
        <f t="shared" si="8"/>
        <v>10</v>
      </c>
      <c r="I50" s="22">
        <f>SUM(I47:I49)</f>
        <v>70</v>
      </c>
      <c r="J50" s="35">
        <f>SUM(J47:J49)</f>
        <v>0.99999999999999989</v>
      </c>
    </row>
    <row r="53" spans="1:11" x14ac:dyDescent="0.2">
      <c r="A53" s="6" t="s">
        <v>26</v>
      </c>
      <c r="B53" s="6"/>
      <c r="C53" s="6"/>
      <c r="D53" s="6"/>
      <c r="E53" s="6"/>
      <c r="F53" s="6"/>
      <c r="G53" s="6"/>
      <c r="H53" s="6"/>
      <c r="I53" s="6"/>
      <c r="J53" s="6"/>
      <c r="K53" s="6"/>
    </row>
    <row r="54" spans="1:11" ht="12.75" customHeight="1" x14ac:dyDescent="0.2">
      <c r="A54" s="61" t="s">
        <v>19</v>
      </c>
      <c r="B54" s="62"/>
      <c r="C54" s="63"/>
      <c r="D54" s="67" t="s">
        <v>34</v>
      </c>
      <c r="E54" s="67"/>
      <c r="F54" s="67"/>
      <c r="G54" s="67"/>
      <c r="H54" s="67"/>
      <c r="I54" s="58" t="s">
        <v>4</v>
      </c>
      <c r="J54" s="40"/>
      <c r="K54" s="38"/>
    </row>
    <row r="55" spans="1:11" ht="18" customHeight="1" x14ac:dyDescent="0.2">
      <c r="A55" s="64"/>
      <c r="B55" s="65"/>
      <c r="C55" s="66"/>
      <c r="D55" s="47" t="s">
        <v>35</v>
      </c>
      <c r="E55" s="47" t="s">
        <v>36</v>
      </c>
      <c r="F55" s="47" t="s">
        <v>37</v>
      </c>
      <c r="G55" s="47" t="s">
        <v>38</v>
      </c>
      <c r="H55" s="45" t="s">
        <v>39</v>
      </c>
      <c r="I55" s="59"/>
      <c r="J55" s="40"/>
      <c r="K55" s="6"/>
    </row>
    <row r="56" spans="1:11" x14ac:dyDescent="0.2">
      <c r="A56" s="39">
        <v>1</v>
      </c>
      <c r="B56" s="54" t="s">
        <v>15</v>
      </c>
      <c r="C56" s="55"/>
      <c r="D56" s="42">
        <v>4.71</v>
      </c>
      <c r="E56" s="42">
        <v>4.38</v>
      </c>
      <c r="F56" s="42">
        <v>5</v>
      </c>
      <c r="G56" s="42">
        <v>4.9800000000000004</v>
      </c>
      <c r="H56" s="42">
        <v>4.7</v>
      </c>
      <c r="I56" s="24">
        <f t="shared" ref="I56:I61" si="9">AVERAGE(D56:H56)</f>
        <v>4.7539999999999996</v>
      </c>
    </row>
    <row r="57" spans="1:11" x14ac:dyDescent="0.2">
      <c r="A57" s="37">
        <v>2</v>
      </c>
      <c r="B57" s="54" t="s">
        <v>16</v>
      </c>
      <c r="C57" s="55"/>
      <c r="D57" s="42">
        <v>4.7300000000000004</v>
      </c>
      <c r="E57" s="42">
        <v>4.25</v>
      </c>
      <c r="F57" s="42">
        <v>5</v>
      </c>
      <c r="G57" s="42">
        <v>5</v>
      </c>
      <c r="H57" s="42">
        <v>4.8099999999999996</v>
      </c>
      <c r="I57" s="24">
        <f t="shared" si="9"/>
        <v>4.758</v>
      </c>
    </row>
    <row r="58" spans="1:11" x14ac:dyDescent="0.2">
      <c r="A58" s="37">
        <v>3</v>
      </c>
      <c r="B58" s="54" t="s">
        <v>17</v>
      </c>
      <c r="C58" s="55"/>
      <c r="D58" s="42">
        <v>4.4800000000000004</v>
      </c>
      <c r="E58" s="42">
        <v>4.28</v>
      </c>
      <c r="F58" s="42">
        <v>4.4400000000000004</v>
      </c>
      <c r="G58" s="42">
        <v>4.9800000000000004</v>
      </c>
      <c r="H58" s="42">
        <v>4.8099999999999996</v>
      </c>
      <c r="I58" s="24">
        <f t="shared" si="9"/>
        <v>4.5980000000000008</v>
      </c>
    </row>
    <row r="59" spans="1:11" x14ac:dyDescent="0.2">
      <c r="A59" s="37">
        <v>4</v>
      </c>
      <c r="B59" s="54" t="s">
        <v>18</v>
      </c>
      <c r="C59" s="55"/>
      <c r="D59" s="42">
        <v>4.3099999999999996</v>
      </c>
      <c r="E59" s="42">
        <v>4.33</v>
      </c>
      <c r="F59" s="42">
        <v>5</v>
      </c>
      <c r="G59" s="42">
        <v>4.93</v>
      </c>
      <c r="H59" s="42">
        <v>4.7</v>
      </c>
      <c r="I59" s="24">
        <f t="shared" si="9"/>
        <v>4.6539999999999999</v>
      </c>
    </row>
    <row r="60" spans="1:11" x14ac:dyDescent="0.2">
      <c r="A60" s="37">
        <v>5</v>
      </c>
      <c r="B60" s="54" t="s">
        <v>20</v>
      </c>
      <c r="C60" s="55"/>
      <c r="D60" s="42">
        <v>4.9400000000000004</v>
      </c>
      <c r="E60" s="42">
        <v>4.3499999999999996</v>
      </c>
      <c r="F60" s="42">
        <v>5</v>
      </c>
      <c r="G60" s="42">
        <v>5</v>
      </c>
      <c r="H60" s="42">
        <v>4.8899999999999997</v>
      </c>
      <c r="I60" s="24">
        <f t="shared" si="9"/>
        <v>4.8360000000000003</v>
      </c>
    </row>
    <row r="61" spans="1:11" x14ac:dyDescent="0.2">
      <c r="A61" s="56" t="s">
        <v>21</v>
      </c>
      <c r="B61" s="56"/>
      <c r="C61" s="57"/>
      <c r="D61" s="24">
        <f>AVERAGE(D56:D60)</f>
        <v>4.6340000000000003</v>
      </c>
      <c r="E61" s="24">
        <f t="shared" ref="E61:H61" si="10">AVERAGE(E56:E60)</f>
        <v>4.3180000000000005</v>
      </c>
      <c r="F61" s="24">
        <f t="shared" si="10"/>
        <v>4.8879999999999999</v>
      </c>
      <c r="G61" s="24">
        <f t="shared" si="10"/>
        <v>4.9779999999999998</v>
      </c>
      <c r="H61" s="24">
        <f t="shared" si="10"/>
        <v>4.782</v>
      </c>
      <c r="I61" s="29">
        <f t="shared" si="9"/>
        <v>4.7200000000000006</v>
      </c>
    </row>
    <row r="63" spans="1:11" x14ac:dyDescent="0.2">
      <c r="A63" s="49" t="s">
        <v>40</v>
      </c>
      <c r="B63" s="49"/>
      <c r="C63" s="49"/>
      <c r="D63" s="50" t="s">
        <v>41</v>
      </c>
      <c r="E63" s="49"/>
      <c r="F63" s="49"/>
      <c r="G63" s="49"/>
      <c r="H63" s="49"/>
      <c r="I63" s="51"/>
      <c r="J63" s="51"/>
    </row>
    <row r="64" spans="1:11" x14ac:dyDescent="0.2">
      <c r="A64" s="49"/>
      <c r="B64" s="49"/>
      <c r="C64" s="49"/>
      <c r="D64" s="50" t="s">
        <v>42</v>
      </c>
      <c r="E64" s="49"/>
      <c r="F64" s="49"/>
      <c r="G64" s="49"/>
      <c r="H64" s="49"/>
      <c r="I64" s="51"/>
      <c r="J64" s="51"/>
    </row>
    <row r="65" spans="1:10" x14ac:dyDescent="0.2">
      <c r="A65" s="49"/>
      <c r="B65" s="49"/>
      <c r="C65" s="49"/>
      <c r="D65" s="52" t="s">
        <v>43</v>
      </c>
      <c r="E65" s="49"/>
      <c r="F65" s="49"/>
      <c r="G65" s="49"/>
      <c r="H65" s="49"/>
      <c r="I65" s="51"/>
      <c r="J65" s="51"/>
    </row>
    <row r="66" spans="1:10" x14ac:dyDescent="0.2">
      <c r="D66" s="50" t="s">
        <v>44</v>
      </c>
    </row>
    <row r="67" spans="1:10" x14ac:dyDescent="0.2">
      <c r="D67" s="50" t="s">
        <v>45</v>
      </c>
    </row>
  </sheetData>
  <mergeCells count="50">
    <mergeCell ref="A22:C22"/>
    <mergeCell ref="A1:J1"/>
    <mergeCell ref="A5:C5"/>
    <mergeCell ref="A7:C7"/>
    <mergeCell ref="D7:I7"/>
    <mergeCell ref="A9:C10"/>
    <mergeCell ref="A15:C16"/>
    <mergeCell ref="J15:J16"/>
    <mergeCell ref="A17:C17"/>
    <mergeCell ref="A18:C18"/>
    <mergeCell ref="A19:C19"/>
    <mergeCell ref="A20:C20"/>
    <mergeCell ref="A21:C21"/>
    <mergeCell ref="I15:I16"/>
    <mergeCell ref="D15:H15"/>
    <mergeCell ref="J45:J46"/>
    <mergeCell ref="A47:C47"/>
    <mergeCell ref="A23:C23"/>
    <mergeCell ref="A36:C37"/>
    <mergeCell ref="J36:J37"/>
    <mergeCell ref="A38:C38"/>
    <mergeCell ref="A39:C39"/>
    <mergeCell ref="I36:I37"/>
    <mergeCell ref="I45:I46"/>
    <mergeCell ref="A26:H26"/>
    <mergeCell ref="A27:C28"/>
    <mergeCell ref="J27:J28"/>
    <mergeCell ref="A29:C29"/>
    <mergeCell ref="D27:H27"/>
    <mergeCell ref="I27:I28"/>
    <mergeCell ref="A30:C30"/>
    <mergeCell ref="A31:C31"/>
    <mergeCell ref="A32:C32"/>
    <mergeCell ref="A54:C55"/>
    <mergeCell ref="D54:H54"/>
    <mergeCell ref="D36:H36"/>
    <mergeCell ref="D45:H45"/>
    <mergeCell ref="A48:C48"/>
    <mergeCell ref="A49:C49"/>
    <mergeCell ref="A50:C50"/>
    <mergeCell ref="A40:C40"/>
    <mergeCell ref="A41:C41"/>
    <mergeCell ref="A45:C46"/>
    <mergeCell ref="B60:C60"/>
    <mergeCell ref="A61:C61"/>
    <mergeCell ref="I54:I55"/>
    <mergeCell ref="B56:C56"/>
    <mergeCell ref="B57:C57"/>
    <mergeCell ref="B58:C58"/>
    <mergeCell ref="B59:C59"/>
  </mergeCells>
  <pageMargins left="0.5" right="0.5" top="1" bottom="1" header="0.5" footer="0.5"/>
  <pageSetup orientation="landscape" verticalDpi="1200" r:id="rId1"/>
  <headerFooter alignWithMargins="0">
    <oddHeader>&amp;CВИСОКА ШКОЛА СТРУКОВНИХ СТУДИЈА ЗА ВАСПИТАЧЕ - ШАБАЦ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Zajedno 2016-17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2017-03-07T20:34:09Z</cp:lastPrinted>
  <dcterms:created xsi:type="dcterms:W3CDTF">2008-12-27T20:20:00Z</dcterms:created>
  <dcterms:modified xsi:type="dcterms:W3CDTF">2017-11-02T09:11:34Z</dcterms:modified>
</cp:coreProperties>
</file>